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C:\Users\borsu\YandexDisk-veterarktiki\Все проекты\Спикер\Клиенты\РФОП\Эксель Инвестиции 5-6 марта 2026\Студентам Эксель 5-6 марта 2026\3 Визуализация\"/>
    </mc:Choice>
  </mc:AlternateContent>
  <xr:revisionPtr revIDLastSave="0" documentId="13_ncr:1_{6C21C3CC-4884-4CDE-82B5-62F66488A9A7}" xr6:coauthVersionLast="47" xr6:coauthVersionMax="47" xr10:uidLastSave="{00000000-0000-0000-0000-000000000000}"/>
  <bookViews>
    <workbookView xWindow="-108" yWindow="-108" windowWidth="23256" windowHeight="13896" tabRatio="500" activeTab="1" xr2:uid="{00000000-000D-0000-FFFF-FFFF00000000}"/>
  </bookViews>
  <sheets>
    <sheet name="Продажи по месяцам" sheetId="1" r:id="rId1"/>
    <sheet name="По категориям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7" i="2" l="1"/>
  <c r="D7" i="2"/>
  <c r="C7" i="2"/>
  <c r="B7" i="2"/>
  <c r="F6" i="2"/>
  <c r="F5" i="2"/>
  <c r="F4" i="2"/>
  <c r="F3" i="2"/>
  <c r="F2" i="2"/>
  <c r="D14" i="1"/>
  <c r="C14" i="1"/>
  <c r="E14" i="1" s="1"/>
  <c r="B14" i="1"/>
  <c r="E13" i="1"/>
  <c r="E12" i="1"/>
  <c r="E11" i="1"/>
  <c r="E10" i="1"/>
  <c r="E9" i="1"/>
  <c r="E8" i="1"/>
  <c r="E7" i="1"/>
  <c r="E6" i="1"/>
  <c r="E5" i="1"/>
  <c r="E4" i="1"/>
  <c r="E3" i="1"/>
  <c r="E2" i="1"/>
  <c r="F7" i="2" l="1"/>
  <c r="G5" i="2" s="1"/>
  <c r="G2" i="2" l="1"/>
  <c r="G6" i="2"/>
  <c r="G4" i="2"/>
  <c r="G3" i="2"/>
</calcChain>
</file>

<file path=xl/sharedStrings.xml><?xml version="1.0" encoding="utf-8"?>
<sst xmlns="http://schemas.openxmlformats.org/spreadsheetml/2006/main" count="31" uniqueCount="30">
  <si>
    <t>Месяц</t>
  </si>
  <si>
    <t>Выручка 2024, тыс.руб.</t>
  </si>
  <si>
    <t>Выручка 2025, тыс.руб.</t>
  </si>
  <si>
    <t>План 2025, тыс.руб.</t>
  </si>
  <si>
    <t>% выполнения плана</t>
  </si>
  <si>
    <t>Янв</t>
  </si>
  <si>
    <t>Фев</t>
  </si>
  <si>
    <t>Мар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</si>
  <si>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</si>
  <si>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</si>
  <si>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</si>
  <si>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</si>
  <si>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</si>
  <si>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</si>
  <si>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</si>
  <si>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</si>
  <si>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</si>
  <si>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ИТОГО</t>
  </si>
  <si>
    <t>Категория</t>
  </si>
  <si>
    <t>Q1</t>
  </si>
  <si>
    <t>Q2</t>
  </si>
  <si>
    <t>Q3</t>
  </si>
  <si>
    <t>Q4</t>
  </si>
  <si>
    <t>Итого</t>
  </si>
  <si>
    <t>Доля</t>
  </si>
  <si>
    <t>Электроника</t>
  </si>
  <si>
    <t>Бытовая техника</t>
  </si>
  <si>
    <t>Компьютеры</t>
  </si>
  <si>
    <t>Аксессуары</t>
  </si>
  <si>
    <t>Программное обеспечение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</si>
</sst>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4" x14ac:knownFonts="1">
    <font>
      <sz val="11"/>
      <color theme="1"/>
      <name val="Calibri"/>
      <family val="2"/>
      <charset val="1"/>
    </font>
    <font>
      <b/>
      <sz val="11"/>
      <color rgb="FFFFFFFF"/>
      <name val="Arial"/>
      <charset val="1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rgb="FF1E3763"/>
        <bgColor rgb="FF33333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78787"/>
      <rgbColor rgb="FF9999FF"/>
      <rgbColor rgb="FFC0504D"/>
      <rgbColor rgb="FFF9F9F9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F81BD"/>
      <rgbColor rgb="FF4BACC6"/>
      <rgbColor rgb="FF98B855"/>
      <rgbColor rgb="FFFFCC00"/>
      <rgbColor rgb="FFFF9900"/>
      <rgbColor rgb="FFFF6600"/>
      <rgbColor rgb="FF8064A2"/>
      <rgbColor rgb="FF9BBB59"/>
      <rgbColor rgb="FF1E3763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Комбинированная диаграмма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'Продажи по месяцам'!$B$1</c:f>
              <c:strCache>
                <c:ptCount val="1"/>
                <c:pt idx="0">
                  <c:v>Выручка 2024, тыс.руб.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'Продажи по месяцам'!$A$2:$A$13</c:f>
              <c:strCache>
                <c:ptCount val="12"/>
                <c:pt idx="0">
                  <c:v>Янв</c:v>
                </c:pt>
                <c:pt idx="1">
                  <c:v>Фев</c:v>
                </c:pt>
                <c:pt idx="2">
                  <c:v>Мар</c:v>
                </c:pt>
                <c:pt idx="3">
                  <c:v>Апр</c:v>
                </c:pt>
                <c:pt idx="4">
                  <c:v>Май</c:v>
                </c:pt>
                <c:pt idx="5">
                  <c:v>Июн</c:v>
                </c:pt>
                <c:pt idx="6">
                  <c:v>Июл</c:v>
                </c:pt>
                <c:pt idx="7">
                  <c:v>Авг</c:v>
                </c:pt>
                <c:pt idx="8">
                  <c:v>Сен</c:v>
                </c:pt>
                <c:pt idx="9">
                  <c:v>Окт</c:v>
                </c:pt>
                <c:pt idx="10">
                  <c:v>Ноя</c:v>
                </c:pt>
                <c:pt idx="11">
                  <c:v>Дек</c:v>
                </c:pt>
              </c:strCache>
            </c:strRef>
          </c:cat>
          <c:val>
            <c:numRef>
              <c:f>'Продажи по месяцам'!$B$2:$B$13</c:f>
              <c:numCache>
                <c:formatCode>#,##0</c:formatCode>
                <c:ptCount val="12"/>
                <c:pt idx="0">
                  <c:v>2953</c:v>
                </c:pt>
                <c:pt idx="1">
                  <c:v>3217</c:v>
                </c:pt>
                <c:pt idx="2">
                  <c:v>3539</c:v>
                </c:pt>
                <c:pt idx="3">
                  <c:v>4375</c:v>
                </c:pt>
                <c:pt idx="4">
                  <c:v>4253</c:v>
                </c:pt>
                <c:pt idx="5">
                  <c:v>4245</c:v>
                </c:pt>
                <c:pt idx="6">
                  <c:v>3851</c:v>
                </c:pt>
                <c:pt idx="7">
                  <c:v>3646</c:v>
                </c:pt>
                <c:pt idx="8">
                  <c:v>4386</c:v>
                </c:pt>
                <c:pt idx="9">
                  <c:v>4823</c:v>
                </c:pt>
                <c:pt idx="10">
                  <c:v>5004</c:v>
                </c:pt>
                <c:pt idx="11">
                  <c:v>5594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CA0-43E6-9BB0-BE9D484CB573}"/>
            </c:ext>
          </c:extLst>
        </c:ser>
        <c:ser>
          <c:idx val="1"/>
          <c:order val="1"/>
          <c:tx>
            <c:strRef>
              <c:f>'Продажи по месяцам'!$C$1</c:f>
              <c:strCache>
                <c:ptCount val="1"/>
                <c:pt idx="0">
                  <c:v>Выручка 2025, тыс.руб.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'Продажи по месяцам'!$A$2:$A$13</c:f>
              <c:strCache>
                <c:ptCount val="12"/>
                <c:pt idx="0">
                  <c:v>Янв</c:v>
                </c:pt>
                <c:pt idx="1">
                  <c:v>Фев</c:v>
                </c:pt>
                <c:pt idx="2">
                  <c:v>Мар</c:v>
                </c:pt>
                <c:pt idx="3">
                  <c:v>Апр</c:v>
                </c:pt>
                <c:pt idx="4">
                  <c:v>Май</c:v>
                </c:pt>
                <c:pt idx="5">
                  <c:v>Июн</c:v>
                </c:pt>
                <c:pt idx="6">
                  <c:v>Июл</c:v>
                </c:pt>
                <c:pt idx="7">
                  <c:v>Авг</c:v>
                </c:pt>
                <c:pt idx="8">
                  <c:v>Сен</c:v>
                </c:pt>
                <c:pt idx="9">
                  <c:v>Окт</c:v>
                </c:pt>
                <c:pt idx="10">
                  <c:v>Ноя</c:v>
                </c:pt>
                <c:pt idx="11">
                  <c:v>Дек</c:v>
                </c:pt>
              </c:strCache>
            </c:strRef>
          </c:cat>
          <c:val>
            <c:numRef>
              <c:f>'Продажи по месяцам'!$C$2:$C$13</c:f>
              <c:numCache>
                <c:formatCode>#,##0</c:formatCode>
                <c:ptCount val="12"/>
                <c:pt idx="0">
                  <c:v>3337</c:v>
                </c:pt>
                <c:pt idx="1">
                  <c:v>3635</c:v>
                </c:pt>
                <c:pt idx="2">
                  <c:v>4118</c:v>
                </c:pt>
                <c:pt idx="3">
                  <c:v>5029</c:v>
                </c:pt>
                <c:pt idx="4">
                  <c:v>4669</c:v>
                </c:pt>
                <c:pt idx="5">
                  <c:v>5171</c:v>
                </c:pt>
                <c:pt idx="6">
                  <c:v>4232</c:v>
                </c:pt>
                <c:pt idx="7">
                  <c:v>4674</c:v>
                </c:pt>
                <c:pt idx="8">
                  <c:v>4697</c:v>
                </c:pt>
                <c:pt idx="9">
                  <c:v>6123</c:v>
                </c:pt>
                <c:pt idx="10">
                  <c:v>6613</c:v>
                </c:pt>
                <c:pt idx="11">
                  <c:v>6993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CA0-43E6-9BB0-BE9D484CB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55810607"/>
        <c:axId val="1155806287"/>
      </c:barChart>
      <c:lineChart>
        <c:grouping val="standard"/>
        <c:varyColors val="0"/>
        <c:ser>
          <c:idx val="2"/>
          <c:order val="2"/>
          <c:tx>
            <c:strRef>
              <c:f>'Продажи по месяцам'!$D$1</c:f>
              <c:strCache>
                <c:ptCount val="1"/>
                <c:pt idx="0">
                  <c:v>План 2025, тыс.руб.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'Продажи по месяцам'!$A$2:$A$13</c:f>
              <c:strCache>
                <c:ptCount val="12"/>
                <c:pt idx="0">
                  <c:v>Янв</c:v>
                </c:pt>
                <c:pt idx="1">
                  <c:v>Фев</c:v>
                </c:pt>
                <c:pt idx="2">
                  <c:v>Мар</c:v>
                </c:pt>
                <c:pt idx="3">
                  <c:v>Апр</c:v>
                </c:pt>
                <c:pt idx="4">
                  <c:v>Май</c:v>
                </c:pt>
                <c:pt idx="5">
                  <c:v>Июн</c:v>
                </c:pt>
                <c:pt idx="6">
                  <c:v>Июл</c:v>
                </c:pt>
                <c:pt idx="7">
                  <c:v>Авг</c:v>
                </c:pt>
                <c:pt idx="8">
                  <c:v>Сен</c:v>
                </c:pt>
                <c:pt idx="9">
                  <c:v>Окт</c:v>
                </c:pt>
                <c:pt idx="10">
                  <c:v>Ноя</c:v>
                </c:pt>
                <c:pt idx="11">
                  <c:v>Дек</c:v>
                </c:pt>
              </c:strCache>
            </c:strRef>
          </c:cat>
          <c:val>
            <c:numRef>
              <c:f>'Продажи по месяцам'!$D$2:$D$13</c:f>
              <c:numCache>
                <c:formatCode>#,##0</c:formatCode>
                <c:ptCount val="12"/>
                <c:pt idx="0">
                  <c:v>3395</c:v>
                </c:pt>
                <c:pt idx="1">
                  <c:v>3699</c:v>
                </c:pt>
                <c:pt idx="2">
                  <c:v>4069</c:v>
                </c:pt>
                <c:pt idx="3">
                  <c:v>5031</c:v>
                </c:pt>
                <c:pt idx="4">
                  <c:v>4890</c:v>
                </c:pt>
                <c:pt idx="5">
                  <c:v>4881</c:v>
                </c:pt>
                <c:pt idx="6">
                  <c:v>4428</c:v>
                </c:pt>
                <c:pt idx="7">
                  <c:v>4192</c:v>
                </c:pt>
                <c:pt idx="8">
                  <c:v>5043</c:v>
                </c:pt>
                <c:pt idx="9">
                  <c:v>5546</c:v>
                </c:pt>
                <c:pt idx="10">
                  <c:v>5754</c:v>
                </c:pt>
                <c:pt idx="11">
                  <c:v>6433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CA0-43E6-9BB0-BE9D484CB5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5810607"/>
        <c:axId val="1155806287"/>
      </c:lineChart>
      <c:catAx>
        <c:axId val="115581060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5806287"/>
        <c:crosses val="autoZero"/>
        <c:auto val="1"/>
        <c:lblAlgn val="ctr"/>
        <c:lblOffset val="100"/>
        <c:noMultiLvlLbl val="0"/>
      </c:catAx>
      <c:valAx>
        <c:axId val="11558062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1558106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c:style val="2"/>
  <c:chart>
    <c:title>
      <c:tx>
        <c:rich>
          <a:bodyPr rot="0"/>
          <a:lstStyle/>
          <a:p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lang="ru-RU" sz="1800" b="1" strike="noStrike" spc="-1">
                <a:solidFill>
                  <a:srgbClr val="000000"/>
                </a:solidFill>
                <a:latin typeface="Calibri"/>
              </a:rPr>
              <a:t>Структура выручки по категориям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/>
      <c:pieChart>
        <c:varyColors val="1"/>
        <c:ser>
          <c:idx val="0"/>
          <c:order val="0"/>
          <c:tx>
            <c:strRef>
              <c:f>'По категориям'!$F$1</c:f>
              <c:strCache>
                <c:ptCount val="1"/>
                <c:pt idx="0">
                  <c:v>Итого</c:v>
                </c:pt>
              </c:strCache>
            </c:strRef>
          </c:tx>
          <c:spPr>
            <a:solidFill>
              <a:srgbClr val="4F81BD"/>
            </a:solidFill>
            <a:ln w="9360">
              <a:solidFill>
                <a:srgbClr val="F9F9F9"/>
              </a:solidFill>
              <a:round/>
            </a:ln>
          </c:spPr>
          <c:dPt>
            <c:idx val="0"/>
            <c:bubble3D val="0"/>
            <c:explosion val="18"/>
            <c:spPr>
              <a:solidFill>
                <a:srgbClr val="4F81BD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1-0926-462B-B651-5841C1491F48}"/>
              </c:ext>
            </c:extLst>
          </c:dPt>
          <c:dPt>
            <c:idx val="1"/>
            <c:bubble3D val="0"/>
            <c:spPr>
              <a:solidFill>
                <a:srgbClr val="C0504D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3-0926-462B-B651-5841C1491F48}"/>
              </c:ext>
            </c:extLst>
          </c:dPt>
          <c:dPt>
            <c:idx val="2"/>
            <c:bubble3D val="0"/>
            <c:spPr>
              <a:solidFill>
                <a:srgbClr val="9BBB59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5-0926-462B-B651-5841C1491F48}"/>
              </c:ext>
            </c:extLst>
          </c:dPt>
          <c:dPt>
            <c:idx val="3"/>
            <c:bubble3D val="0"/>
            <c:spPr>
              <a:solidFill>
                <a:srgbClr val="8064A2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7-0926-462B-B651-5841C1491F48}"/>
              </c:ext>
            </c:extLst>
          </c:dPt>
          <c:dPt>
            <c:idx val="4"/>
            <c:bubble3D val="0"/>
            <c:spPr>
              <a:solidFill>
                <a:srgbClr val="4BACC6"/>
              </a:solidFill>
              <a:ln w="9360">
                <a:solidFill>
                  <a:srgbClr val="F9F9F9"/>
                </a:solidFill>
                <a:round/>
              </a:ln>
            </c:spPr>
            <c:extLst>
              <c:ext xmlns:c16="http://schemas.microsoft.com/office/drawing/2014/chart" uri="{C3380CC4-5D6E-409C-BE32-E72D297353CC}">
                <c16:uniqueId val="{00000009-0926-462B-B651-5841C1491F48}"/>
              </c:ext>
            </c:extLst>
          </c:dPt>
          <c:dLbls>
            <c:dLbl>
              <c:idx val="0"/>
              <c:spPr>
                <a:solidFill>
                  <a:schemeClr val="bg1"/>
                </a:solidFill>
              </c:spPr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ru-RU"/>
                </a:p>
              </c:txPr>
              <c:dLblPos val="bestFit"/>
              <c:showLegendKey val="1"/>
              <c:showVal val="0"/>
              <c:showCatName val="1"/>
              <c:showSerName val="0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1-0926-462B-B651-5841C1491F48}"/>
                </c:ext>
              </c:extLst>
            </c:dLbl>
            <c:dLbl>
              <c:idx val="1"/>
              <c:spPr>
                <a:solidFill>
                  <a:schemeClr val="bg1"/>
                </a:solidFill>
              </c:spPr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ru-RU"/>
                </a:p>
              </c:txPr>
              <c:dLblPos val="bestFit"/>
              <c:showLegendKey val="1"/>
              <c:showVal val="0"/>
              <c:showCatName val="1"/>
              <c:showSerName val="0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3-0926-462B-B651-5841C1491F48}"/>
                </c:ext>
              </c:extLst>
            </c:dLbl>
            <c:dLbl>
              <c:idx val="2"/>
              <c:spPr>
                <a:solidFill>
                  <a:schemeClr val="bg1"/>
                </a:solidFill>
              </c:spPr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ru-RU"/>
                </a:p>
              </c:txPr>
              <c:dLblPos val="bestFit"/>
              <c:showLegendKey val="1"/>
              <c:showVal val="0"/>
              <c:showCatName val="1"/>
              <c:showSerName val="0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5-0926-462B-B651-5841C1491F48}"/>
                </c:ext>
              </c:extLst>
            </c:dLbl>
            <c:dLbl>
              <c:idx val="3"/>
              <c:spPr>
                <a:solidFill>
                  <a:schemeClr val="bg1"/>
                </a:solidFill>
              </c:spPr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ru-RU"/>
                </a:p>
              </c:txPr>
              <c:dLblPos val="bestFit"/>
              <c:showLegendKey val="1"/>
              <c:showVal val="0"/>
              <c:showCatName val="1"/>
              <c:showSerName val="0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7-0926-462B-B651-5841C1491F48}"/>
                </c:ext>
              </c:extLst>
            </c:dLbl>
            <c:dLbl>
              <c:idx val="4"/>
              <c:spPr>
                <a:solidFill>
                  <a:schemeClr val="bg1"/>
                </a:solidFill>
              </c:spPr>
              <c:txPr>
                <a:bodyPr wrap="square"/>
                <a:lstStyle/>
                <a:p>
                  <a:pPr>
                    <a:defRPr sz="1000" b="0" strike="noStrike" spc="-1">
                      <a:solidFill>
                        <a:srgbClr val="000000"/>
                      </a:solidFill>
                      <a:latin typeface="Calibri"/>
                    </a:defRPr>
                  </a:pPr>
                  <a:endParaRPr lang="ru-RU"/>
                </a:p>
              </c:txPr>
              <c:dLblPos val="bestFit"/>
              <c:showLegendKey val="1"/>
              <c:showVal val="0"/>
              <c:showCatName val="1"/>
              <c:showSerName val="0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9-0926-462B-B651-5841C1491F48}"/>
                </c:ext>
              </c:extLst>
            </c:dLbl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strike="noStrike" spc="-1">
                    <a:solidFill>
                      <a:srgbClr val="000000"/>
                    </a:solidFill>
                    <a:latin typeface="Calibri"/>
                  </a:defRPr>
                </a:pPr>
                <a:endParaRPr lang="ru-RU"/>
              </a:p>
            </c:txPr>
            <c:dLblPos val="bestFit"/>
            <c:showLegendKey val="1"/>
            <c:showVal val="0"/>
            <c:showCatName val="1"/>
            <c:showSerName val="0"/>
            <c:showPercent val="1"/>
            <c:showBubbleSize val="1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'По категориям'!$A$2:$A$6</c:f>
              <c:strCache>
                <c:ptCount val="5"/>
                <c:pt idx="0">
                  <c:v>Электроника</c:v>
                </c:pt>
                <c:pt idx="1">
                  <c:v>Бытовая техника</c:v>
                </c:pt>
                <c:pt idx="2">
                  <c:v>Компьютеры</c:v>
                </c:pt>
                <c:pt idx="3">
                  <c:v>Аксессуары</c:v>
                </c:pt>
                <c:pt idx="4">
                  <c:v>Программное обеспечение</c:v>
                </c:pt>
              </c:strCache>
            </c:strRef>
          </c:cat>
          <c:val>
            <c:numRef>
              <c:f>'По категориям'!$F$2:$F$6</c:f>
              <c:numCache>
                <c:formatCode>#,##0</c:formatCode>
                <c:ptCount val="5"/>
                <c:pt idx="0">
                  <c:v>22250</c:v>
                </c:pt>
                <c:pt idx="1">
                  <c:v>37242</c:v>
                </c:pt>
                <c:pt idx="2">
                  <c:v>27774</c:v>
                </c:pt>
                <c:pt idx="3">
                  <c:v>37912</c:v>
                </c:pt>
                <c:pt idx="4">
                  <c:v>29147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926-462B-B651-5841C1491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9"/>
      </c:pieChart>
      <c:spPr>
        <a:noFill/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endParaRPr lang="ru-RU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16</xdr:row>
      <xdr:rowOff>140970</xdr:rowOff>
    </xdr:from>
    <xdr:to>
      <xdr:col>5</xdr:col>
      <xdr:colOff>396240</xdr:colOff>
      <xdr:row>35</xdr:row>
      <xdr:rowOff>38100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78391004-42FE-A3F7-3C9F-681FB50FE2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55260</xdr:rowOff>
    </xdr:from>
    <xdr:to>
      <xdr:col>5</xdr:col>
      <xdr:colOff>261720</xdr:colOff>
      <xdr:row>31</xdr:row>
      <xdr:rowOff>176220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zoomScaleNormal="100" workbookViewId="0">
      <selection activeCell="C11" sqref="C11"/>
    </sheetView>
  </sheetViews>
  <sheetFormatPr defaultColWidth="8.6640625" defaultRowHeight="14.4" x14ac:dyDescent="0.3"/>
  <cols>
    <col min="1" max="1" width="10" customWidth="1"/>
    <col min="2" max="4" width="22" customWidth="1"/>
    <col min="5" max="5" width="18" customWidth="1"/>
  </cols>
  <sheetData>
    <row r="1" spans="1:5" ht="27.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s="2" t="s">
        <v>5</v>
      </c>
      <c r="B2" s="3">
        <v>2953</v>
      </c>
      <c r="C2" s="3">
        <v>3337</v>
      </c>
      <c r="D2" s="3">
        <v>3395</v>
      </c>
      <c r="E2" s="4">
        <f t="shared" ref="E2:E14" si="0">C2/D2</f>
        <v>0.98291605301914575</v>
      </c>
    </row>
    <row r="3" spans="1:5" x14ac:dyDescent="0.3">
      <c r="A3" s="2" t="s">
        <v>6</v>
      </c>
      <c r="B3" s="3">
        <v>3217</v>
      </c>
      <c r="C3" s="3">
        <v>3635</v>
      </c>
      <c r="D3" s="3">
        <v>3699</v>
      </c>
      <c r="E3" s="4">
        <f t="shared" si="0"/>
        <v>0.9826980264936469</v>
      </c>
    </row>
    <row r="4" spans="1:5" x14ac:dyDescent="0.3">
      <c r="A4" s="2" t="s">
        <v>7</v>
      </c>
      <c r="B4" s="3">
        <v>3539</v>
      </c>
      <c r="C4" s="3">
        <v>4118</v>
      </c>
      <c r="D4" s="3">
        <v>4069</v>
      </c>
      <c r="E4" s="4">
        <f t="shared" si="0"/>
        <v>1.0120422708282133</v>
      </c>
    </row>
    <row r="5" spans="1:5" x14ac:dyDescent="0.3">
      <c r="A5" s="2" t="s">
        <v>8</v>
      </c>
      <c r="B5" s="3">
        <v>4375</v>
      </c>
      <c r="C5" s="3">
        <v>5029</v>
      </c>
      <c r="D5" s="3">
        <v>5031</v>
      </c>
      <c r="E5" s="4">
        <f t="shared" si="0"/>
        <v>0.99960246471874381</v>
      </c>
    </row>
    <row r="6" spans="1:5" x14ac:dyDescent="0.3">
      <c r="A6" s="2" t="s">
        <v>9</v>
      </c>
      <c r="B6" s="3">
        <v>4253</v>
      </c>
      <c r="C6" s="3">
        <v>4669</v>
      </c>
      <c r="D6" s="3">
        <v>4890</v>
      </c>
      <c r="E6" s="4">
        <f t="shared" si="0"/>
        <v>0.95480572597137015</v>
      </c>
    </row>
    <row r="7" spans="1:5" x14ac:dyDescent="0.3">
      <c r="A7" s="2" t="s">
        <v>10</v>
      </c>
      <c r="B7" s="3">
        <v>4245</v>
      </c>
      <c r="C7" s="3">
        <v>5171</v>
      </c>
      <c r="D7" s="3">
        <v>4881</v>
      </c>
      <c r="E7" s="4">
        <f t="shared" si="0"/>
        <v>1.0594140544970292</v>
      </c>
    </row>
    <row r="8" spans="1:5" x14ac:dyDescent="0.3">
      <c r="A8" s="2" t="s">
        <v>11</v>
      </c>
      <c r="B8" s="3">
        <v>3851</v>
      </c>
      <c r="C8" s="3">
        <v>4232</v>
      </c>
      <c r="D8" s="3">
        <v>4428</v>
      </c>
      <c r="E8" s="4">
        <f t="shared" si="0"/>
        <v>0.95573622402890701</v>
      </c>
    </row>
    <row r="9" spans="1:5" x14ac:dyDescent="0.3">
      <c r="A9" s="2" t="s">
        <v>12</v>
      </c>
      <c r="B9" s="3">
        <v>3646</v>
      </c>
      <c r="C9" s="3">
        <v>4674</v>
      </c>
      <c r="D9" s="3">
        <v>4192</v>
      </c>
      <c r="E9" s="4">
        <f t="shared" si="0"/>
        <v>1.1149809160305344</v>
      </c>
    </row>
    <row r="10" spans="1:5" x14ac:dyDescent="0.3">
      <c r="A10" s="2" t="s">
        <v>13</v>
      </c>
      <c r="B10" s="3">
        <v>4386</v>
      </c>
      <c r="C10" s="3">
        <v>4697</v>
      </c>
      <c r="D10" s="3">
        <v>5043</v>
      </c>
      <c r="E10" s="4">
        <f t="shared" si="0"/>
        <v>0.93139004560777316</v>
      </c>
    </row>
    <row r="11" spans="1:5" x14ac:dyDescent="0.3">
      <c r="A11" s="2" t="s">
        <v>14</v>
      </c>
      <c r="B11" s="3">
        <v>4823</v>
      </c>
      <c r="C11" s="3">
        <v>6123</v>
      </c>
      <c r="D11" s="3">
        <v>5546</v>
      </c>
      <c r="E11" s="4">
        <f t="shared" si="0"/>
        <v>1.1040389469888208</v>
      </c>
    </row>
    <row r="12" spans="1:5" x14ac:dyDescent="0.3">
      <c r="A12" s="2" t="s">
        <v>15</v>
      </c>
      <c r="B12" s="3">
        <v>5004</v>
      </c>
      <c r="C12" s="3">
        <v>6613</v>
      </c>
      <c r="D12" s="3">
        <v>5754</v>
      </c>
      <c r="E12" s="4">
        <f t="shared" si="0"/>
        <v>1.1492874522071603</v>
      </c>
    </row>
    <row r="13" spans="1:5" x14ac:dyDescent="0.3">
      <c r="A13" s="2" t="s">
        <v>16</v>
      </c>
      <c r="B13" s="3">
        <v>5594</v>
      </c>
      <c r="C13" s="3">
        <v>6993</v>
      </c>
      <c r="D13" s="3">
        <v>6433</v>
      </c>
      <c r="E13" s="4">
        <f t="shared" si="0"/>
        <v>1.0870511425462459</v>
      </c>
    </row>
    <row r="14" spans="1:5" x14ac:dyDescent="0.3">
      <c r="A14" s="5" t="s">
        <v>17</v>
      </c>
      <c r="B14" s="6">
        <f>SUM(B2:B13)</f>
        <v>49886</v>
      </c>
      <c r="C14" s="6">
        <f>SUM(C2:C13)</f>
        <v>59291</v>
      </c>
      <c r="D14" s="6">
        <f>SUM(D2:D13)</f>
        <v>57361</v>
      </c>
      <c r="E14" s="7">
        <f t="shared" si="0"/>
        <v>1.0336465542790398</v>
      </c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"/>
  <sheetViews>
    <sheetView tabSelected="1" topLeftCell="A4" zoomScaleNormal="100" workbookViewId="0">
      <selection activeCell="J18" sqref="J18"/>
    </sheetView>
  </sheetViews>
  <sheetFormatPr defaultColWidth="8.6640625" defaultRowHeight="14.4" x14ac:dyDescent="0.3"/>
  <cols>
    <col min="1" max="1" width="22" customWidth="1"/>
    <col min="2" max="6" width="14" customWidth="1"/>
    <col min="7" max="7" width="10" customWidth="1"/>
  </cols>
  <sheetData>
    <row r="1" spans="1:7" x14ac:dyDescent="0.3">
      <c r="A1" s="1" t="s">
        <v>18</v>
      </c>
      <c r="B1" s="1" t="s">
        <v>19</v>
      </c>
      <c r="C1" s="1" t="s">
        <v>20</v>
      </c>
      <c r="D1" s="1" t="s">
        <v>21</v>
      </c>
      <c r="E1" s="1" t="s">
        <v>22</v>
      </c>
      <c r="F1" s="1" t="s">
        <v>23</v>
      </c>
      <c r="G1" s="1" t="s">
        <v>24</v>
      </c>
    </row>
    <row r="2" spans="1:7" x14ac:dyDescent="0.3">
      <c r="A2" s="2" t="s">
        <v>25</v>
      </c>
      <c r="B2" s="3">
        <v>4068</v>
      </c>
      <c r="C2" s="3">
        <v>2347</v>
      </c>
      <c r="D2" s="3">
        <v>6780</v>
      </c>
      <c r="E2" s="3">
        <v>9055</v>
      </c>
      <c r="F2" s="3">
        <f>SUM(B2:E2)</f>
        <v>22250</v>
      </c>
      <c r="G2" s="4">
        <f>F2/F7</f>
        <v>0.14417625141746315</v>
      </c>
    </row>
    <row r="3" spans="1:7" x14ac:dyDescent="0.3">
      <c r="A3" s="2" t="s">
        <v>26</v>
      </c>
      <c r="B3" s="3">
        <v>11394</v>
      </c>
      <c r="C3" s="3">
        <v>9813</v>
      </c>
      <c r="D3" s="3">
        <v>6347</v>
      </c>
      <c r="E3" s="3">
        <v>9688</v>
      </c>
      <c r="F3" s="3">
        <f>SUM(B3:E3)</f>
        <v>37242</v>
      </c>
      <c r="G3" s="4">
        <f>F3/F7</f>
        <v>0.24132188563097359</v>
      </c>
    </row>
    <row r="4" spans="1:7" x14ac:dyDescent="0.3">
      <c r="A4" s="2" t="s">
        <v>27</v>
      </c>
      <c r="B4" s="3">
        <v>2602</v>
      </c>
      <c r="C4" s="3">
        <v>6998</v>
      </c>
      <c r="D4" s="3">
        <v>7627</v>
      </c>
      <c r="E4" s="3">
        <v>10547</v>
      </c>
      <c r="F4" s="3">
        <f>SUM(B4:E4)</f>
        <v>27774</v>
      </c>
      <c r="G4" s="4">
        <f>F4/F7</f>
        <v>0.17997084075814029</v>
      </c>
    </row>
    <row r="5" spans="1:7" x14ac:dyDescent="0.3">
      <c r="A5" s="2" t="s">
        <v>28</v>
      </c>
      <c r="B5" s="3">
        <v>9912</v>
      </c>
      <c r="C5" s="3">
        <v>5389</v>
      </c>
      <c r="D5" s="3">
        <v>11976</v>
      </c>
      <c r="E5" s="3">
        <v>10635</v>
      </c>
      <c r="F5" s="3">
        <f>SUM(B5:E5)</f>
        <v>37912</v>
      </c>
      <c r="G5" s="4">
        <f>F5/F7</f>
        <v>0.24566337275230843</v>
      </c>
    </row>
    <row r="6" spans="1:7" ht="26.4" x14ac:dyDescent="0.3">
      <c r="A6" s="2" t="s">
        <v>29</v>
      </c>
      <c r="B6" s="3">
        <v>11253</v>
      </c>
      <c r="C6" s="3">
        <v>7165</v>
      </c>
      <c r="D6" s="3">
        <v>2205</v>
      </c>
      <c r="E6" s="3">
        <v>8524</v>
      </c>
      <c r="F6" s="3">
        <f>SUM(B6:E6)</f>
        <v>29147</v>
      </c>
      <c r="G6" s="4">
        <f>F6/F7</f>
        <v>0.18886764944111453</v>
      </c>
    </row>
    <row r="7" spans="1:7" x14ac:dyDescent="0.3">
      <c r="A7" s="5" t="s">
        <v>17</v>
      </c>
      <c r="B7" s="6">
        <f>SUM(B2:B6)</f>
        <v>39229</v>
      </c>
      <c r="C7" s="6">
        <f>SUM(C2:C6)</f>
        <v>31712</v>
      </c>
      <c r="D7" s="6">
        <f>SUM(D2:D6)</f>
        <v>34935</v>
      </c>
      <c r="E7" s="6">
        <f>SUM(E2:E6)</f>
        <v>48449</v>
      </c>
      <c r="F7" s="6">
        <f>SUM(F2:F6)</f>
        <v>154325</v>
      </c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Продажи по месяцам</vt:lpstr>
      <vt:lpstr>По категориям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Алексей Борисов</cp:lastModifiedBy>
  <cp:revision>1</cp:revision>
  <dcterms:created xsi:type="dcterms:W3CDTF">2026-03-04T11:40:53Z</dcterms:created>
  <dcterms:modified xsi:type="dcterms:W3CDTF">2026-03-04T22:54:48Z</dcterms:modified>
  <dc:language>en-US</dc:language>
</cp:coreProperties>
</file>